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40" windowWidth="20985" windowHeight="82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<sst xmlns="http://schemas.openxmlformats.org/spreadsheetml/2006/main" count="165" uniqueCount="82">
  <si>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</si>
  <si>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</si>
  <si>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</si>
  <si>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</si>
  <si>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</si>
  <si>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</si>
  <si>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</si>
  <si>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</si>
  <si>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</si>
  <si>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</si>
  <si>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</si>
  <si>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</si>
  <si>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</si>
  <si>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</si>
  <si>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</si>
  <si>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</si>
  <si>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</si>
  <si>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</si>
  <si>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</si>
  <si>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</si>
  <si>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</si>
  <si>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</si>
  <si>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</si>
  <si>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</si>
  <si>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</si>
  <si>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</si>
  <si>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</si>
  <si>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</si>
  <si>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</si>
  <si>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</si>
  <si>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</si>
  <si>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</si>
  <si>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</si>
  <si>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</si>
  <si>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</si>
  <si>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</si>
  <si>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</si>
  <si>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</si>
  <si>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</si>
  <si>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</si>
  <si>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</si>
  <si>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</si>
  <si>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</si>
  <si>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</si>
  <si>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</si>
  <si>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</si>
  <si>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</si>
  <si>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</si>
  <si>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</si>
  <si>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</si>
  <si>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</si>
  <si>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</si>
  <si>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</si>
  <si>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</si>
  <si>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</si>
  <si>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</si>
  <si>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</si>
  <si>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</si>
  <si>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</si>
  <si>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</si>
  <si>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</si>
  <si>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</si>
  <si>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</si>
  <si>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</si>
  <si>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</si>
  <si>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</si>
  <si>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</si>
  <si>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</si>
  <si>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</si>
  <si>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</si>
  <si>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</si>
  <si>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</si>
  <si>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</si>
  <si>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</si>
  <si>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</si>
  <si>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</si>
  <si>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</si>
  <si>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3 кв 2025</t>
  </si>
  <si>
    <t>Начало 3-й квартал 2025 г. 
Окончание 3-й квартал 2025 г.</t>
  </si>
  <si>
    <t>Филиал АО «Ставэлектросеть» г. Михайловск</t>
  </si>
  <si>
    <t>СТ-052596</t>
  </si>
  <si>
    <t>Установка измерительного комплекса г. Михайловск, ул. Дмитрия Подопригора, 88 по ТУ 466/2025/МИХ от 20.06.2025 (оп. № 15 ВЛ-0,4 кВ Ф-1 ТП-33/216, заявитель Адамян Г.А.)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</si>
</sst>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19" zoomScale="75" zoomScaleNormal="100" zoomScaleSheetLayoutView="75" workbookViewId="0">
      <selection activeCell="C24" sqref="C24:H24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79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8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1" t="s">
        <v>11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2" t="str">
        <f>A9</f>
        <v>Филиал АО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2" t="s">
        <v>14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5" t="s">
        <v>16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5" t="s">
        <v>18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5" t="s">
        <v>20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6" t="s">
        <v>78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2" t="s">
        <v>16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2" t="s">
        <v>14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0" t="s">
        <v>25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5" t="s">
        <v>27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2" t="s">
        <v>29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77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1.3987979999999999E-2</v>
      </c>
      <c r="F36" s="42">
        <f>11656.65/1000000</f>
        <v>1.1656649999999999E-2</v>
      </c>
      <c r="G36" s="32" t="s">
        <v>40</v>
      </c>
      <c r="H36" s="32" t="s">
        <v>40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СТ-052596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ул. Дмитрия Подопригора, 88 по ТУ 466/2025/МИХ от 20.06.2025 (оп. № 15 ВЛ-0,4 кВ Ф-1 ТП-33/216, заявитель Адамян Г.А.)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48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9</v>
      </c>
      <c r="B19" s="69" t="s">
        <v>49</v>
      </c>
      <c r="C19" s="69"/>
      <c r="D19" s="69" t="s">
        <v>50</v>
      </c>
      <c r="E19" s="69" t="s">
        <v>51</v>
      </c>
      <c r="F19" s="69"/>
      <c r="G19" s="69" t="s">
        <v>52</v>
      </c>
      <c r="H19" s="69"/>
      <c r="I19" s="69" t="s">
        <v>53</v>
      </c>
      <c r="J19" s="69"/>
      <c r="K19" s="69" t="s">
        <v>54</v>
      </c>
      <c r="L19" s="69" t="s">
        <v>55</v>
      </c>
      <c r="M19" s="69"/>
      <c r="N19" s="69" t="s">
        <v>56</v>
      </c>
      <c r="O19" s="69"/>
      <c r="P19" s="69" t="s">
        <v>57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58</v>
      </c>
      <c r="C21" s="5" t="s">
        <v>59</v>
      </c>
      <c r="D21" s="71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4" t="s">
        <v>61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47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АО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5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СТ-052596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6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ул. Дмитрия Подопригора, 88 по ТУ 466/2025/МИХ от 20.06.2025 (оп. № 15 ВЛ-0,4 кВ Ф-1 ТП-33/216, заявитель Адамян Г.А.)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7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62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9</v>
      </c>
      <c r="B19" s="69" t="s">
        <v>63</v>
      </c>
      <c r="C19" s="69"/>
      <c r="D19" s="69" t="s">
        <v>64</v>
      </c>
      <c r="E19" s="69"/>
      <c r="F19" s="74" t="s">
        <v>65</v>
      </c>
      <c r="G19" s="74"/>
      <c r="H19" s="74"/>
      <c r="I19" s="74"/>
      <c r="J19" s="69" t="s">
        <v>66</v>
      </c>
      <c r="K19" s="69" t="s">
        <v>67</v>
      </c>
      <c r="L19" s="69"/>
      <c r="M19" s="69" t="s">
        <v>68</v>
      </c>
      <c r="N19" s="69"/>
      <c r="O19" s="69" t="s">
        <v>69</v>
      </c>
      <c r="P19" s="69"/>
      <c r="Q19" s="69" t="s">
        <v>70</v>
      </c>
      <c r="R19" s="69"/>
      <c r="S19" s="69" t="s">
        <v>71</v>
      </c>
      <c r="T19" s="69" t="s">
        <v>72</v>
      </c>
      <c r="U19" s="69" t="s">
        <v>73</v>
      </c>
      <c r="V19" s="69" t="s">
        <v>74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75</v>
      </c>
      <c r="G20" s="74"/>
      <c r="H20" s="74" t="s">
        <v>76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2025-10-15T13:28:40Z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